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1\Part III - Fellowship Program\Semester 1\Exams\Exam Questions and Solutions\GIHV\4. FINAL\Marking Guide\"/>
    </mc:Choice>
  </mc:AlternateContent>
  <xr:revisionPtr revIDLastSave="0" documentId="13_ncr:8001_{F851371D-8AD1-411C-BF71-C1EC4F83FB9B}" xr6:coauthVersionLast="46" xr6:coauthVersionMax="46" xr10:uidLastSave="{00000000-0000-0000-0000-000000000000}"/>
  <bookViews>
    <workbookView xWindow="28680" yWindow="-120" windowWidth="29040" windowHeight="15840" xr2:uid="{EE4F7460-84D2-4CF5-B324-BDD34CB82F1D}"/>
  </bookViews>
  <sheets>
    <sheet name="Past Earthquake Experience" sheetId="3" r:id="rId1"/>
    <sheet name="Claims - 18-04-2021 Earthquake" sheetId="4" r:id="rId2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4" l="1"/>
  <c r="F38" i="4"/>
  <c r="F36" i="4"/>
  <c r="F29" i="4"/>
  <c r="F30" i="4"/>
  <c r="F28" i="4"/>
  <c r="I72" i="3" l="1"/>
  <c r="G73" i="3"/>
  <c r="I73" i="3" s="1"/>
  <c r="G72" i="3"/>
  <c r="B73" i="3"/>
  <c r="B72" i="3"/>
  <c r="F17" i="4"/>
  <c r="G17" i="4" s="1"/>
  <c r="K65" i="3"/>
  <c r="L65" i="3"/>
  <c r="M65" i="3"/>
  <c r="N65" i="3"/>
  <c r="K66" i="3"/>
  <c r="L66" i="3"/>
  <c r="M66" i="3"/>
  <c r="N66" i="3"/>
  <c r="E65" i="3"/>
  <c r="F65" i="3"/>
  <c r="G65" i="3"/>
  <c r="H65" i="3"/>
  <c r="I65" i="3"/>
  <c r="J65" i="3"/>
  <c r="E66" i="3"/>
  <c r="F66" i="3"/>
  <c r="F18" i="4" s="1"/>
  <c r="G18" i="4" s="1"/>
  <c r="G66" i="3"/>
  <c r="H66" i="3"/>
  <c r="I66" i="3"/>
  <c r="J66" i="3"/>
  <c r="E67" i="3"/>
  <c r="F67" i="3"/>
  <c r="G67" i="3"/>
  <c r="H67" i="3"/>
  <c r="I67" i="3"/>
  <c r="J67" i="3"/>
  <c r="D66" i="3"/>
  <c r="D67" i="3"/>
  <c r="D65" i="3"/>
  <c r="J57" i="3"/>
  <c r="K57" i="3"/>
  <c r="L57" i="3"/>
  <c r="M57" i="3"/>
  <c r="J58" i="3"/>
  <c r="K58" i="3"/>
  <c r="L58" i="3"/>
  <c r="M58" i="3"/>
  <c r="E57" i="3"/>
  <c r="F57" i="3"/>
  <c r="G57" i="3"/>
  <c r="H57" i="3"/>
  <c r="I57" i="3"/>
  <c r="E58" i="3"/>
  <c r="F58" i="3"/>
  <c r="G58" i="3"/>
  <c r="H58" i="3"/>
  <c r="I58" i="3"/>
  <c r="E59" i="3"/>
  <c r="F59" i="3"/>
  <c r="G59" i="3"/>
  <c r="H59" i="3"/>
  <c r="I59" i="3"/>
  <c r="D59" i="3"/>
  <c r="D58" i="3"/>
  <c r="D57" i="3"/>
  <c r="AF65" i="3"/>
  <c r="AE65" i="3"/>
  <c r="AD65" i="3"/>
  <c r="M59" i="3"/>
  <c r="L59" i="3"/>
  <c r="K59" i="3"/>
  <c r="J59" i="3"/>
  <c r="K67" i="3" s="1"/>
  <c r="L67" i="3" l="1"/>
  <c r="M67" i="3" s="1"/>
  <c r="N67" i="3" s="1"/>
  <c r="B42" i="3"/>
  <c r="C49" i="3" s="1"/>
  <c r="B41" i="3"/>
  <c r="AF32" i="3"/>
  <c r="AE32" i="3"/>
  <c r="AD32" i="3"/>
  <c r="E24" i="3"/>
  <c r="F24" i="3"/>
  <c r="G24" i="3"/>
  <c r="H24" i="3"/>
  <c r="I24" i="3"/>
  <c r="J24" i="3"/>
  <c r="J26" i="3" s="1"/>
  <c r="K34" i="3" s="1"/>
  <c r="K24" i="3"/>
  <c r="L24" i="3"/>
  <c r="L26" i="3" s="1"/>
  <c r="M24" i="3"/>
  <c r="E25" i="3"/>
  <c r="F25" i="3"/>
  <c r="G25" i="3"/>
  <c r="H25" i="3"/>
  <c r="I25" i="3"/>
  <c r="J25" i="3"/>
  <c r="K25" i="3"/>
  <c r="L25" i="3"/>
  <c r="M25" i="3"/>
  <c r="E26" i="3"/>
  <c r="F26" i="3"/>
  <c r="G26" i="3"/>
  <c r="H26" i="3"/>
  <c r="I26" i="3"/>
  <c r="D25" i="3"/>
  <c r="D26" i="3"/>
  <c r="D24" i="3"/>
  <c r="M26" i="3" l="1"/>
  <c r="K26" i="3"/>
  <c r="L34" i="3" s="1"/>
  <c r="M34" i="3" s="1"/>
  <c r="N34" i="3" s="1"/>
  <c r="B43" i="3" s="1"/>
  <c r="C50" i="3" s="1"/>
  <c r="F19" i="4"/>
  <c r="G19" i="4" s="1"/>
  <c r="B74" i="3"/>
  <c r="G74" i="3" s="1"/>
  <c r="I74" i="3" s="1"/>
  <c r="U15" i="3"/>
  <c r="W14" i="3"/>
  <c r="V14" i="3"/>
  <c r="U14" i="3"/>
  <c r="W13" i="3"/>
  <c r="V13" i="3"/>
  <c r="U13" i="3"/>
  <c r="T15" i="3"/>
  <c r="S15" i="3"/>
  <c r="T14" i="3"/>
  <c r="S14" i="3"/>
  <c r="T13" i="3"/>
  <c r="S13" i="3"/>
  <c r="W6" i="3"/>
  <c r="V6" i="3"/>
  <c r="U6" i="3"/>
  <c r="Y5" i="3"/>
  <c r="X5" i="3"/>
  <c r="W5" i="3"/>
  <c r="V5" i="3"/>
  <c r="U5" i="3"/>
  <c r="AF5" i="3"/>
  <c r="AE5" i="3"/>
  <c r="AD5" i="3"/>
  <c r="Y4" i="3"/>
  <c r="X4" i="3"/>
  <c r="W4" i="3"/>
  <c r="V4" i="3"/>
  <c r="U4" i="3"/>
  <c r="F25" i="4" l="1"/>
  <c r="F26" i="4"/>
  <c r="F24" i="4"/>
  <c r="F47" i="3" l="1"/>
  <c r="N11" i="4"/>
  <c r="M11" i="4"/>
  <c r="L11" i="4"/>
  <c r="K11" i="4"/>
  <c r="J11" i="4"/>
  <c r="I11" i="4"/>
  <c r="H11" i="4"/>
  <c r="G11" i="4"/>
  <c r="F11" i="4"/>
  <c r="E11" i="4"/>
  <c r="D11" i="4"/>
  <c r="E13" i="3"/>
  <c r="F13" i="3"/>
  <c r="G13" i="3"/>
  <c r="H13" i="3"/>
  <c r="I13" i="3"/>
  <c r="J13" i="3"/>
  <c r="K13" i="3"/>
  <c r="L13" i="3"/>
  <c r="M13" i="3"/>
  <c r="N13" i="3"/>
  <c r="D13" i="3"/>
</calcChain>
</file>

<file path=xl/sharedStrings.xml><?xml version="1.0" encoding="utf-8"?>
<sst xmlns="http://schemas.openxmlformats.org/spreadsheetml/2006/main" count="128" uniqueCount="54">
  <si>
    <t>EarthQuake01</t>
  </si>
  <si>
    <t>EarthQuake02</t>
  </si>
  <si>
    <t>EarthQuake03</t>
  </si>
  <si>
    <t>Property Exposure in Earthquake Zone</t>
  </si>
  <si>
    <t>Earthquake Magnitude (linear scale)</t>
  </si>
  <si>
    <t>$ millions</t>
  </si>
  <si>
    <t>Claims Incurred - monthly development periods</t>
  </si>
  <si>
    <t>Claims Reported - monthly development periods</t>
  </si>
  <si>
    <t>EarthQuake04</t>
  </si>
  <si>
    <t>Exposure</t>
  </si>
  <si>
    <t>Magnitude</t>
  </si>
  <si>
    <t>THIS EVENT</t>
  </si>
  <si>
    <t>assumed ultimate claim numbers from 90 at 3 months</t>
  </si>
  <si>
    <t>ESTIMATED ULTIMATE CLAIM NUMBERS</t>
  </si>
  <si>
    <t>ESTIMATED ULTIMATE AVERAGE CLAIM</t>
  </si>
  <si>
    <t>observed average claim at 3 months</t>
  </si>
  <si>
    <t>Claims reported - monthly development periods</t>
  </si>
  <si>
    <t xml:space="preserve"> </t>
  </si>
  <si>
    <t>Development of prior EQ incurreds</t>
  </si>
  <si>
    <t>2:1</t>
  </si>
  <si>
    <t>3:2</t>
  </si>
  <si>
    <t>6:3</t>
  </si>
  <si>
    <t>9:6</t>
  </si>
  <si>
    <t>12:9</t>
  </si>
  <si>
    <t>24:12</t>
  </si>
  <si>
    <t>36:24</t>
  </si>
  <si>
    <t>48:36</t>
  </si>
  <si>
    <t>60:48</t>
  </si>
  <si>
    <t>72:60</t>
  </si>
  <si>
    <t>Earthquake cost is related to:</t>
  </si>
  <si>
    <t>magnitude</t>
  </si>
  <si>
    <t>exposure</t>
  </si>
  <si>
    <t>per unit of magnitude per $m of exposure</t>
  </si>
  <si>
    <t>if EQ4 behaves like EQ1 and 2</t>
  </si>
  <si>
    <t>if EQ4 behaves like EQ3</t>
  </si>
  <si>
    <t>Development of prior EQ claim numbers</t>
  </si>
  <si>
    <t>Projected ultimate claim numbers of past Earthquakes</t>
  </si>
  <si>
    <t>Projected ultimate costs of past Earthquakes</t>
  </si>
  <si>
    <t>Expressing these projected claim numbers as a proportion of magnitude and exposure</t>
  </si>
  <si>
    <t>If this applies to EQ4</t>
  </si>
  <si>
    <t>Where at 3 months?</t>
  </si>
  <si>
    <t>so express each ultimate cost as a proportion of exposure per unit of magnitude</t>
  </si>
  <si>
    <t>This is the key uncertainty on which they should comment</t>
  </si>
  <si>
    <t>Historical growth</t>
  </si>
  <si>
    <t>Applied to EQ4</t>
  </si>
  <si>
    <t>Exp Ult EQ4 numbers</t>
  </si>
  <si>
    <t>Significant diversity here so not very reliable to project from claim numbers</t>
  </si>
  <si>
    <t>Ult average claim size</t>
  </si>
  <si>
    <t>Quite uncomfortable about projecting either of claim numbers or average claims sizes given such diversity in the experience</t>
  </si>
  <si>
    <t>Projecting incurred claims from 3 months to ultimate</t>
  </si>
  <si>
    <t>Again, too much diversity to be useful.</t>
  </si>
  <si>
    <t>Given the level of diversity in the experience, I am reluctant to move from an exposure based approach to a projection of reported claims approach at this time.</t>
  </si>
  <si>
    <t>I would probably stick with my original advice to the Board of $100m to $150m.</t>
  </si>
  <si>
    <t>There may be more information available on actual significant losses which make EQ1-3 what they are that may influence this decision.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</si>
</sst>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#,##0.0_ ;\-#,##0.0\ "/>
    <numFmt numFmtId="168" formatCode="#,##0_ ;\-#,##0\ "/>
    <numFmt numFmtId="169" formatCode="0.0%"/>
    <numFmt numFmtId="170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65" fontId="0" fillId="0" borderId="0" xfId="0" applyNumberFormat="1"/>
    <xf numFmtId="165" fontId="0" fillId="0" borderId="0" xfId="2" applyNumberFormat="1" applyFont="1"/>
    <xf numFmtId="43" fontId="0" fillId="0" borderId="0" xfId="0" applyNumberFormat="1"/>
    <xf numFmtId="166" fontId="2" fillId="0" borderId="0" xfId="2" applyNumberFormat="1" applyFont="1"/>
    <xf numFmtId="0" fontId="2" fillId="0" borderId="0" xfId="0" applyFont="1"/>
    <xf numFmtId="165" fontId="2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167" fontId="2" fillId="0" borderId="0" xfId="2" applyNumberFormat="1" applyFont="1" applyBorder="1" applyAlignment="1">
      <alignment horizontal="center"/>
    </xf>
    <xf numFmtId="165" fontId="0" fillId="0" borderId="0" xfId="2" applyNumberFormat="1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165" fontId="2" fillId="0" borderId="1" xfId="0" applyNumberFormat="1" applyFont="1" applyBorder="1"/>
    <xf numFmtId="165" fontId="0" fillId="0" borderId="2" xfId="0" applyNumberFormat="1" applyBorder="1"/>
    <xf numFmtId="0" fontId="0" fillId="0" borderId="3" xfId="0" applyBorder="1"/>
    <xf numFmtId="165" fontId="2" fillId="0" borderId="4" xfId="0" applyNumberFormat="1" applyFont="1" applyBorder="1"/>
    <xf numFmtId="165" fontId="0" fillId="0" borderId="0" xfId="0" applyNumberFormat="1" applyBorder="1"/>
    <xf numFmtId="0" fontId="2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5" fontId="0" fillId="0" borderId="7" xfId="0" applyNumberFormat="1" applyBorder="1"/>
    <xf numFmtId="168" fontId="2" fillId="0" borderId="0" xfId="2" applyNumberFormat="1" applyFont="1" applyBorder="1" applyAlignment="1">
      <alignment horizontal="center"/>
    </xf>
    <xf numFmtId="165" fontId="2" fillId="0" borderId="0" xfId="2" applyNumberFormat="1" applyFont="1"/>
    <xf numFmtId="168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6" fillId="0" borderId="0" xfId="0" applyNumberFormat="1" applyFont="1"/>
    <xf numFmtId="0" fontId="6" fillId="0" borderId="0" xfId="0" applyFont="1"/>
    <xf numFmtId="169" fontId="6" fillId="0" borderId="0" xfId="3" applyNumberFormat="1" applyFont="1" applyAlignment="1">
      <alignment horizontal="center"/>
    </xf>
    <xf numFmtId="169" fontId="0" fillId="0" borderId="0" xfId="3" applyNumberFormat="1" applyFont="1"/>
    <xf numFmtId="166" fontId="0" fillId="0" borderId="0" xfId="2" applyNumberFormat="1" applyFont="1"/>
    <xf numFmtId="1" fontId="2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43" fontId="0" fillId="0" borderId="0" xfId="2" applyFont="1"/>
    <xf numFmtId="20" fontId="2" fillId="0" borderId="0" xfId="0" quotePrefix="1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3" fontId="0" fillId="0" borderId="0" xfId="2" applyFont="1" applyBorder="1"/>
    <xf numFmtId="43" fontId="8" fillId="0" borderId="0" xfId="2" applyFont="1" applyBorder="1"/>
    <xf numFmtId="165" fontId="8" fillId="0" borderId="0" xfId="2" applyNumberFormat="1" applyFont="1" applyBorder="1"/>
    <xf numFmtId="0" fontId="2" fillId="0" borderId="0" xfId="0" applyFont="1" applyBorder="1"/>
    <xf numFmtId="168" fontId="0" fillId="0" borderId="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6" fontId="2" fillId="0" borderId="0" xfId="2" applyNumberFormat="1" applyFont="1" applyBorder="1"/>
    <xf numFmtId="0" fontId="0" fillId="0" borderId="0" xfId="0" applyFont="1"/>
    <xf numFmtId="164" fontId="0" fillId="0" borderId="0" xfId="0" applyNumberFormat="1"/>
    <xf numFmtId="17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Fill="1" applyBorder="1"/>
    <xf numFmtId="43" fontId="9" fillId="0" borderId="0" xfId="2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 13" xfId="1" xr:uid="{2434AF7E-A1F2-4346-BE4E-D922B898ECF1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1C581-970B-4621-987D-45F309F1D450}">
  <dimension ref="A1:AF76"/>
  <sheetViews>
    <sheetView tabSelected="1" topLeftCell="A19" zoomScale="90" zoomScaleNormal="90" workbookViewId="0">
      <selection activeCell="G76" sqref="G76"/>
    </sheetView>
  </sheetViews>
  <sheetFormatPr defaultRowHeight="15" x14ac:dyDescent="0.25"/>
  <cols>
    <col min="1" max="1" width="16.5703125" style="5" customWidth="1"/>
    <col min="2" max="2" width="15.85546875" customWidth="1"/>
    <col min="3" max="3" width="16.42578125" customWidth="1"/>
    <col min="4" max="4" width="12.7109375" customWidth="1"/>
    <col min="5" max="5" width="13" customWidth="1"/>
    <col min="6" max="6" width="16.5703125" customWidth="1"/>
    <col min="7" max="13" width="13.28515625" bestFit="1" customWidth="1"/>
    <col min="14" max="14" width="15.28515625" bestFit="1" customWidth="1"/>
    <col min="18" max="18" width="13.5703125" customWidth="1"/>
    <col min="19" max="19" width="17.5703125" customWidth="1"/>
    <col min="20" max="20" width="14.140625" customWidth="1"/>
  </cols>
  <sheetData>
    <row r="1" spans="1:32" s="7" customFormat="1" ht="74.25" customHeight="1" x14ac:dyDescent="0.3">
      <c r="A1" s="8"/>
      <c r="B1" s="9" t="s">
        <v>3</v>
      </c>
      <c r="C1" s="9" t="s">
        <v>4</v>
      </c>
      <c r="D1" s="59" t="s">
        <v>6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10"/>
      <c r="R1" s="8"/>
      <c r="S1" s="9" t="s">
        <v>3</v>
      </c>
      <c r="T1" s="9" t="s">
        <v>4</v>
      </c>
      <c r="U1" s="60" t="s">
        <v>6</v>
      </c>
      <c r="V1" s="60"/>
      <c r="W1" s="60"/>
      <c r="X1" s="60"/>
      <c r="Y1" s="60"/>
    </row>
    <row r="2" spans="1:32" x14ac:dyDescent="0.25">
      <c r="A2" s="11"/>
      <c r="B2" s="12" t="s">
        <v>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R2" s="11"/>
      <c r="S2" s="12" t="s">
        <v>5</v>
      </c>
      <c r="T2" s="13"/>
    </row>
    <row r="3" spans="1:32" x14ac:dyDescent="0.25">
      <c r="A3" s="11"/>
      <c r="B3" s="13"/>
      <c r="C3" s="13"/>
      <c r="D3" s="12">
        <v>1</v>
      </c>
      <c r="E3" s="12">
        <v>2</v>
      </c>
      <c r="F3" s="12">
        <v>3</v>
      </c>
      <c r="G3" s="12">
        <v>6</v>
      </c>
      <c r="H3" s="12">
        <v>9</v>
      </c>
      <c r="I3" s="12">
        <v>12</v>
      </c>
      <c r="J3" s="12">
        <v>24</v>
      </c>
      <c r="K3" s="12">
        <v>36</v>
      </c>
      <c r="L3" s="12">
        <v>48</v>
      </c>
      <c r="M3" s="12">
        <v>60</v>
      </c>
      <c r="N3" s="12">
        <v>72</v>
      </c>
      <c r="O3" s="14"/>
      <c r="R3" s="11"/>
      <c r="S3" s="13"/>
      <c r="T3" s="13"/>
      <c r="U3" s="41">
        <v>1</v>
      </c>
      <c r="V3" s="41">
        <v>12</v>
      </c>
      <c r="W3" s="41">
        <v>24</v>
      </c>
      <c r="X3" s="41">
        <v>48</v>
      </c>
      <c r="Y3" s="41">
        <v>72</v>
      </c>
    </row>
    <row r="4" spans="1:32" x14ac:dyDescent="0.25">
      <c r="A4" s="11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  <c r="R4" s="11" t="s">
        <v>0</v>
      </c>
      <c r="S4" s="28">
        <v>4000</v>
      </c>
      <c r="T4" s="15">
        <v>3.9</v>
      </c>
      <c r="U4" s="42">
        <f>D5/1000000</f>
        <v>12.034583250000001</v>
      </c>
      <c r="V4" s="42">
        <f t="shared" ref="V4:W6" si="0">I5/1000000</f>
        <v>58.094913750000011</v>
      </c>
      <c r="W4" s="42">
        <f t="shared" si="0"/>
        <v>58.945077000000012</v>
      </c>
      <c r="X4" s="42">
        <f>L5/1000000</f>
        <v>78.012798500000002</v>
      </c>
      <c r="Y4" s="42">
        <f>N5/1000000</f>
        <v>78.118923499999994</v>
      </c>
    </row>
    <row r="5" spans="1:32" x14ac:dyDescent="0.25">
      <c r="A5" s="11" t="s">
        <v>0</v>
      </c>
      <c r="B5" s="28">
        <v>4000</v>
      </c>
      <c r="C5" s="15">
        <v>3.9</v>
      </c>
      <c r="D5" s="16">
        <v>12034583.25</v>
      </c>
      <c r="E5" s="16">
        <v>17764051.999999996</v>
      </c>
      <c r="F5" s="16">
        <v>23899325.999999993</v>
      </c>
      <c r="G5" s="16">
        <v>43290323.749999985</v>
      </c>
      <c r="H5" s="16">
        <v>47834698.999999985</v>
      </c>
      <c r="I5" s="16">
        <v>58094913.750000007</v>
      </c>
      <c r="J5" s="16">
        <v>58945077.000000015</v>
      </c>
      <c r="K5" s="16">
        <v>67189884.249999985</v>
      </c>
      <c r="L5" s="16">
        <v>78012798.5</v>
      </c>
      <c r="M5" s="16">
        <v>78118923.5</v>
      </c>
      <c r="N5" s="16">
        <v>78118923.5</v>
      </c>
      <c r="O5" s="14"/>
      <c r="P5" s="4"/>
      <c r="R5" s="11" t="s">
        <v>1</v>
      </c>
      <c r="S5" s="28">
        <v>7500</v>
      </c>
      <c r="T5" s="15">
        <v>4.5</v>
      </c>
      <c r="U5" s="42">
        <f>D6/1000000</f>
        <v>1.7380057499999999</v>
      </c>
      <c r="V5" s="42">
        <f t="shared" si="0"/>
        <v>61.702658499999998</v>
      </c>
      <c r="W5" s="42">
        <f t="shared" si="0"/>
        <v>93.174313249999997</v>
      </c>
      <c r="X5" s="42">
        <f>L6/1000000</f>
        <v>135.1608885</v>
      </c>
      <c r="Y5" s="42">
        <f>N6/1000000</f>
        <v>168.82215949999997</v>
      </c>
      <c r="AD5" s="16">
        <f>O5/1000000</f>
        <v>0</v>
      </c>
      <c r="AE5" s="16">
        <f>P5/1000000</f>
        <v>0</v>
      </c>
      <c r="AF5" s="16">
        <f>Q5/1000000</f>
        <v>0</v>
      </c>
    </row>
    <row r="6" spans="1:32" x14ac:dyDescent="0.25">
      <c r="A6" s="11" t="s">
        <v>1</v>
      </c>
      <c r="B6" s="28">
        <v>7500</v>
      </c>
      <c r="C6" s="15">
        <v>4.5</v>
      </c>
      <c r="D6" s="16">
        <v>1738005.75</v>
      </c>
      <c r="E6" s="16">
        <v>4362786.75</v>
      </c>
      <c r="F6" s="16">
        <v>5901937</v>
      </c>
      <c r="G6" s="16">
        <v>6040373.25</v>
      </c>
      <c r="H6" s="16">
        <v>36088793.75</v>
      </c>
      <c r="I6" s="16">
        <v>61702658.5</v>
      </c>
      <c r="J6" s="16">
        <v>93174313.25</v>
      </c>
      <c r="K6" s="16">
        <v>110421185.25</v>
      </c>
      <c r="L6" s="16">
        <v>135160888.5</v>
      </c>
      <c r="M6" s="16">
        <v>168786095.99999997</v>
      </c>
      <c r="N6" s="16">
        <v>168822159.49999997</v>
      </c>
      <c r="O6" s="14"/>
      <c r="P6" s="4"/>
      <c r="R6" s="11" t="s">
        <v>2</v>
      </c>
      <c r="S6" s="28">
        <v>6500</v>
      </c>
      <c r="T6" s="15">
        <v>3.6</v>
      </c>
      <c r="U6" s="42">
        <f>D7/1000000</f>
        <v>5.5454337500000008</v>
      </c>
      <c r="V6" s="42">
        <f t="shared" si="0"/>
        <v>88.255661000000003</v>
      </c>
      <c r="W6" s="42">
        <f t="shared" si="0"/>
        <v>116.45817849999999</v>
      </c>
      <c r="X6" s="42" t="s">
        <v>17</v>
      </c>
      <c r="Y6" s="42" t="s">
        <v>17</v>
      </c>
    </row>
    <row r="7" spans="1:32" x14ac:dyDescent="0.25">
      <c r="A7" s="11" t="s">
        <v>2</v>
      </c>
      <c r="B7" s="28">
        <v>6500</v>
      </c>
      <c r="C7" s="15">
        <v>3.6</v>
      </c>
      <c r="D7" s="16">
        <v>5545433.7500000009</v>
      </c>
      <c r="E7" s="16">
        <v>11083883.749999998</v>
      </c>
      <c r="F7" s="16">
        <v>36747459.499999993</v>
      </c>
      <c r="G7" s="16">
        <v>44866005.5</v>
      </c>
      <c r="H7" s="16">
        <v>53760271.749999993</v>
      </c>
      <c r="I7" s="16">
        <v>88255661</v>
      </c>
      <c r="J7" s="16">
        <v>116458178.49999999</v>
      </c>
      <c r="K7" s="16">
        <v>0</v>
      </c>
      <c r="L7" s="16">
        <v>0</v>
      </c>
      <c r="M7" s="16">
        <v>0</v>
      </c>
      <c r="N7" s="16">
        <v>0</v>
      </c>
      <c r="O7" s="14"/>
      <c r="P7" s="4"/>
    </row>
    <row r="8" spans="1:32" ht="15.75" thickBot="1" x14ac:dyDescent="0.3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R8" s="17"/>
      <c r="S8" s="18"/>
      <c r="T8" s="18"/>
    </row>
    <row r="10" spans="1:32" ht="15.75" thickBot="1" x14ac:dyDescent="0.3">
      <c r="A10" s="6"/>
      <c r="B10" s="1"/>
      <c r="C10" s="1"/>
    </row>
    <row r="11" spans="1:32" ht="39" customHeight="1" x14ac:dyDescent="0.25">
      <c r="A11" s="20"/>
      <c r="B11" s="21"/>
      <c r="C11" s="21"/>
      <c r="D11" s="59" t="s">
        <v>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22"/>
      <c r="S11" t="s">
        <v>16</v>
      </c>
    </row>
    <row r="12" spans="1:32" x14ac:dyDescent="0.25">
      <c r="A12" s="23"/>
      <c r="B12" s="24"/>
      <c r="C12" s="2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  <c r="S12" s="40">
        <v>1</v>
      </c>
      <c r="T12" s="40">
        <v>12</v>
      </c>
      <c r="U12" s="40">
        <v>24</v>
      </c>
      <c r="V12" s="40">
        <v>48</v>
      </c>
      <c r="W12" s="40">
        <v>72</v>
      </c>
    </row>
    <row r="13" spans="1:32" x14ac:dyDescent="0.25">
      <c r="A13" s="23"/>
      <c r="B13" s="24"/>
      <c r="C13" s="24"/>
      <c r="D13" s="25">
        <f>D3</f>
        <v>1</v>
      </c>
      <c r="E13" s="25">
        <f t="shared" ref="E13:N13" si="1">E3</f>
        <v>2</v>
      </c>
      <c r="F13" s="25">
        <f t="shared" si="1"/>
        <v>3</v>
      </c>
      <c r="G13" s="25">
        <f t="shared" si="1"/>
        <v>6</v>
      </c>
      <c r="H13" s="25">
        <f t="shared" si="1"/>
        <v>9</v>
      </c>
      <c r="I13" s="25">
        <f t="shared" si="1"/>
        <v>12</v>
      </c>
      <c r="J13" s="25">
        <f t="shared" si="1"/>
        <v>24</v>
      </c>
      <c r="K13" s="25">
        <f t="shared" si="1"/>
        <v>36</v>
      </c>
      <c r="L13" s="25">
        <f t="shared" si="1"/>
        <v>48</v>
      </c>
      <c r="M13" s="25">
        <f t="shared" si="1"/>
        <v>60</v>
      </c>
      <c r="N13" s="25">
        <f t="shared" si="1"/>
        <v>72</v>
      </c>
      <c r="O13" s="14"/>
      <c r="R13" t="s">
        <v>0</v>
      </c>
      <c r="S13" s="41">
        <f>D15</f>
        <v>54</v>
      </c>
      <c r="T13" s="41">
        <f t="shared" ref="T13:U15" si="2">I15</f>
        <v>132</v>
      </c>
      <c r="U13" s="41">
        <f t="shared" si="2"/>
        <v>137</v>
      </c>
      <c r="V13" s="41">
        <f>L15</f>
        <v>137</v>
      </c>
      <c r="W13" s="41">
        <f>N15</f>
        <v>137</v>
      </c>
    </row>
    <row r="14" spans="1:32" x14ac:dyDescent="0.25">
      <c r="A14" s="23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14"/>
      <c r="R14" t="s">
        <v>1</v>
      </c>
      <c r="S14" s="41">
        <f>D16</f>
        <v>35</v>
      </c>
      <c r="T14" s="41">
        <f t="shared" si="2"/>
        <v>97</v>
      </c>
      <c r="U14" s="41">
        <f t="shared" si="2"/>
        <v>101</v>
      </c>
      <c r="V14" s="41">
        <f>L16</f>
        <v>106</v>
      </c>
      <c r="W14" s="41">
        <f>N16</f>
        <v>107</v>
      </c>
    </row>
    <row r="15" spans="1:32" x14ac:dyDescent="0.25">
      <c r="A15" s="11" t="s">
        <v>0</v>
      </c>
      <c r="B15" s="13"/>
      <c r="C15" s="13"/>
      <c r="D15" s="26">
        <v>54</v>
      </c>
      <c r="E15" s="26">
        <v>69</v>
      </c>
      <c r="F15" s="26">
        <v>84</v>
      </c>
      <c r="G15" s="26">
        <v>120</v>
      </c>
      <c r="H15" s="26">
        <v>128</v>
      </c>
      <c r="I15" s="26">
        <v>132</v>
      </c>
      <c r="J15" s="26">
        <v>137</v>
      </c>
      <c r="K15" s="26">
        <v>137</v>
      </c>
      <c r="L15" s="26">
        <v>137</v>
      </c>
      <c r="M15" s="26">
        <v>137</v>
      </c>
      <c r="N15" s="26">
        <v>137</v>
      </c>
      <c r="O15" s="14"/>
      <c r="R15" t="s">
        <v>2</v>
      </c>
      <c r="S15" s="41">
        <f>D17</f>
        <v>135</v>
      </c>
      <c r="T15" s="41">
        <f t="shared" si="2"/>
        <v>182</v>
      </c>
      <c r="U15" s="41">
        <f t="shared" si="2"/>
        <v>184</v>
      </c>
      <c r="V15" s="41" t="s">
        <v>17</v>
      </c>
      <c r="W15" s="41" t="s">
        <v>17</v>
      </c>
    </row>
    <row r="16" spans="1:32" x14ac:dyDescent="0.25">
      <c r="A16" s="11" t="s">
        <v>1</v>
      </c>
      <c r="B16" s="13"/>
      <c r="C16" s="13"/>
      <c r="D16" s="26">
        <v>35</v>
      </c>
      <c r="E16" s="26">
        <v>61</v>
      </c>
      <c r="F16" s="26">
        <v>69</v>
      </c>
      <c r="G16" s="26">
        <v>80</v>
      </c>
      <c r="H16" s="26">
        <v>89</v>
      </c>
      <c r="I16" s="26">
        <v>97</v>
      </c>
      <c r="J16" s="26">
        <v>101</v>
      </c>
      <c r="K16" s="26">
        <v>106</v>
      </c>
      <c r="L16" s="26">
        <v>106</v>
      </c>
      <c r="M16" s="26">
        <v>106</v>
      </c>
      <c r="N16" s="26">
        <v>107</v>
      </c>
      <c r="O16" s="14"/>
    </row>
    <row r="17" spans="1:32" x14ac:dyDescent="0.25">
      <c r="A17" s="11" t="s">
        <v>2</v>
      </c>
      <c r="B17" s="13"/>
      <c r="C17" s="13"/>
      <c r="D17" s="26">
        <v>135</v>
      </c>
      <c r="E17" s="26">
        <v>147</v>
      </c>
      <c r="F17" s="26">
        <v>160</v>
      </c>
      <c r="G17" s="26">
        <v>172</v>
      </c>
      <c r="H17" s="26">
        <v>179</v>
      </c>
      <c r="I17" s="26">
        <v>182</v>
      </c>
      <c r="J17" s="26">
        <v>184</v>
      </c>
      <c r="K17" s="26"/>
      <c r="L17" s="26"/>
      <c r="M17" s="26"/>
      <c r="N17" s="26"/>
      <c r="O17" s="14"/>
    </row>
    <row r="18" spans="1:32" ht="15.75" thickBot="1" x14ac:dyDescent="0.3">
      <c r="A18" s="17"/>
      <c r="B18" s="18"/>
      <c r="C18" s="18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19"/>
      <c r="T18" s="41"/>
      <c r="U18" s="41"/>
      <c r="V18" s="41"/>
      <c r="W18" s="41"/>
      <c r="X18" s="41"/>
      <c r="Y18" s="41"/>
    </row>
    <row r="20" spans="1:32" x14ac:dyDescent="0.25">
      <c r="A20" s="5" t="s">
        <v>18</v>
      </c>
    </row>
    <row r="22" spans="1:32" x14ac:dyDescent="0.25">
      <c r="A22" s="11"/>
      <c r="B22" s="13"/>
      <c r="C22" s="13"/>
      <c r="D22" s="44" t="s">
        <v>19</v>
      </c>
      <c r="E22" s="45" t="s">
        <v>20</v>
      </c>
      <c r="F22" s="45" t="s">
        <v>21</v>
      </c>
      <c r="G22" s="44" t="s">
        <v>22</v>
      </c>
      <c r="H22" s="45" t="s">
        <v>23</v>
      </c>
      <c r="I22" s="45" t="s">
        <v>24</v>
      </c>
      <c r="J22" s="45" t="s">
        <v>25</v>
      </c>
      <c r="K22" s="45" t="s">
        <v>26</v>
      </c>
      <c r="L22" s="45" t="s">
        <v>27</v>
      </c>
      <c r="M22" s="45" t="s">
        <v>28</v>
      </c>
      <c r="N22" s="12"/>
    </row>
    <row r="23" spans="1:32" x14ac:dyDescent="0.25">
      <c r="A23" s="11"/>
      <c r="B23" s="13"/>
      <c r="C23" s="1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32" x14ac:dyDescent="0.25">
      <c r="A24" s="11" t="s">
        <v>0</v>
      </c>
      <c r="B24" s="28">
        <v>4000</v>
      </c>
      <c r="C24" s="15">
        <v>3.9</v>
      </c>
      <c r="D24" s="46">
        <f>E5/D5</f>
        <v>1.4760836857395951</v>
      </c>
      <c r="E24" s="46">
        <f t="shared" ref="E24:M24" si="3">F5/E5</f>
        <v>1.3453758185350952</v>
      </c>
      <c r="F24" s="46">
        <f t="shared" si="3"/>
        <v>1.8113616990705093</v>
      </c>
      <c r="G24" s="46">
        <f t="shared" si="3"/>
        <v>1.1049743881853045</v>
      </c>
      <c r="H24" s="46">
        <f t="shared" si="3"/>
        <v>1.2144931391749747</v>
      </c>
      <c r="I24" s="46">
        <f t="shared" si="3"/>
        <v>1.0146340392836888</v>
      </c>
      <c r="J24" s="46">
        <f t="shared" si="3"/>
        <v>1.1398727030248847</v>
      </c>
      <c r="K24" s="46">
        <f t="shared" si="3"/>
        <v>1.1610795191986063</v>
      </c>
      <c r="L24" s="46">
        <f t="shared" si="3"/>
        <v>1.0013603537117053</v>
      </c>
      <c r="M24" s="46">
        <f t="shared" si="3"/>
        <v>1</v>
      </c>
      <c r="N24" s="16"/>
    </row>
    <row r="25" spans="1:32" x14ac:dyDescent="0.25">
      <c r="A25" s="11" t="s">
        <v>1</v>
      </c>
      <c r="B25" s="28">
        <v>7500</v>
      </c>
      <c r="C25" s="15">
        <v>4.5</v>
      </c>
      <c r="D25" s="46">
        <f t="shared" ref="D25:M26" si="4">E6/D6</f>
        <v>2.5102257285397358</v>
      </c>
      <c r="E25" s="46">
        <f t="shared" si="4"/>
        <v>1.3527906217281878</v>
      </c>
      <c r="F25" s="46">
        <f t="shared" si="4"/>
        <v>1.0234560704392472</v>
      </c>
      <c r="G25" s="46">
        <f t="shared" si="4"/>
        <v>5.9745966443381624</v>
      </c>
      <c r="H25" s="46">
        <f t="shared" si="4"/>
        <v>1.7097456603131824</v>
      </c>
      <c r="I25" s="46">
        <f t="shared" si="4"/>
        <v>1.5100534647141663</v>
      </c>
      <c r="J25" s="46">
        <f t="shared" si="4"/>
        <v>1.1851032907935064</v>
      </c>
      <c r="K25" s="46">
        <f t="shared" si="4"/>
        <v>1.2240485210694656</v>
      </c>
      <c r="L25" s="46">
        <f t="shared" si="4"/>
        <v>1.2487791244432369</v>
      </c>
      <c r="M25" s="46">
        <f t="shared" si="4"/>
        <v>1.000213663926441</v>
      </c>
      <c r="N25" s="16"/>
    </row>
    <row r="26" spans="1:32" x14ac:dyDescent="0.25">
      <c r="A26" s="11" t="s">
        <v>2</v>
      </c>
      <c r="B26" s="28">
        <v>6500</v>
      </c>
      <c r="C26" s="15">
        <v>3.6</v>
      </c>
      <c r="D26" s="46">
        <f t="shared" si="4"/>
        <v>1.9987406305232653</v>
      </c>
      <c r="E26" s="46">
        <f t="shared" si="4"/>
        <v>3.3153956076091107</v>
      </c>
      <c r="F26" s="46">
        <f t="shared" si="4"/>
        <v>1.2209280889199976</v>
      </c>
      <c r="G26" s="46">
        <f t="shared" si="4"/>
        <v>1.1982406534943253</v>
      </c>
      <c r="H26" s="46">
        <f t="shared" si="4"/>
        <v>1.641652062519569</v>
      </c>
      <c r="I26" s="46">
        <f t="shared" si="4"/>
        <v>1.3195547705432742</v>
      </c>
      <c r="J26" s="47">
        <f>AVERAGE(J24:J25)</f>
        <v>1.1624879969091957</v>
      </c>
      <c r="K26" s="47">
        <f t="shared" ref="K26:M26" si="5">AVERAGE(K24:K25)</f>
        <v>1.192564020134036</v>
      </c>
      <c r="L26" s="47">
        <f t="shared" si="5"/>
        <v>1.1250697390774711</v>
      </c>
      <c r="M26" s="47">
        <f t="shared" si="5"/>
        <v>1.0001068319632205</v>
      </c>
      <c r="N26" s="16"/>
    </row>
    <row r="28" spans="1:32" x14ac:dyDescent="0.25">
      <c r="A28" s="5" t="s">
        <v>37</v>
      </c>
      <c r="D28" s="1"/>
      <c r="E28" s="1"/>
      <c r="F28" s="1"/>
      <c r="G28" s="1"/>
      <c r="H28" s="1"/>
      <c r="I28" s="1"/>
      <c r="J28" s="1"/>
    </row>
    <row r="29" spans="1:32" x14ac:dyDescent="0.25">
      <c r="E29" s="43"/>
      <c r="F29" s="43"/>
      <c r="G29" s="43"/>
      <c r="H29" s="43"/>
      <c r="I29" s="43"/>
      <c r="J29" s="43"/>
    </row>
    <row r="30" spans="1:32" x14ac:dyDescent="0.25">
      <c r="A30" s="11"/>
      <c r="B30" s="13"/>
      <c r="C30" s="13"/>
      <c r="D30" s="12">
        <v>1</v>
      </c>
      <c r="E30" s="12">
        <v>2</v>
      </c>
      <c r="F30" s="12">
        <v>3</v>
      </c>
      <c r="G30" s="12">
        <v>6</v>
      </c>
      <c r="H30" s="12">
        <v>9</v>
      </c>
      <c r="I30" s="12">
        <v>12</v>
      </c>
      <c r="J30" s="12">
        <v>24</v>
      </c>
      <c r="K30" s="12">
        <v>36</v>
      </c>
      <c r="L30" s="12">
        <v>48</v>
      </c>
      <c r="M30" s="12">
        <v>60</v>
      </c>
      <c r="N30" s="12">
        <v>72</v>
      </c>
      <c r="O30" s="13"/>
      <c r="P30" s="13"/>
      <c r="Q30" s="13"/>
      <c r="R30" s="49"/>
      <c r="S30" s="13"/>
      <c r="T30" s="13"/>
      <c r="U30" s="50"/>
      <c r="V30" s="50"/>
      <c r="W30" s="50"/>
      <c r="X30" s="50"/>
      <c r="Y30" s="50"/>
    </row>
    <row r="31" spans="1:32" x14ac:dyDescent="0.25">
      <c r="A31" s="11"/>
      <c r="B31" s="13"/>
      <c r="C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/>
      <c r="P31" s="13"/>
      <c r="Q31" s="13"/>
      <c r="R31" s="49"/>
      <c r="S31" s="28"/>
      <c r="T31" s="15"/>
      <c r="U31" s="51"/>
      <c r="V31" s="51"/>
      <c r="W31" s="51"/>
      <c r="X31" s="51"/>
      <c r="Y31" s="51"/>
    </row>
    <row r="32" spans="1:32" x14ac:dyDescent="0.25">
      <c r="A32" s="11" t="s">
        <v>0</v>
      </c>
      <c r="B32" s="28">
        <v>4000</v>
      </c>
      <c r="C32" s="15">
        <v>3.9</v>
      </c>
      <c r="D32" s="16">
        <v>12034583.25</v>
      </c>
      <c r="E32" s="16">
        <v>17764051.999999996</v>
      </c>
      <c r="F32" s="16">
        <v>23899325.999999993</v>
      </c>
      <c r="G32" s="16">
        <v>43290323.749999985</v>
      </c>
      <c r="H32" s="16">
        <v>47834698.999999985</v>
      </c>
      <c r="I32" s="16">
        <v>58094913.750000007</v>
      </c>
      <c r="J32" s="16">
        <v>58945077.000000015</v>
      </c>
      <c r="K32" s="16">
        <v>67189884.249999985</v>
      </c>
      <c r="L32" s="16">
        <v>78012798.5</v>
      </c>
      <c r="M32" s="16">
        <v>78118923.5</v>
      </c>
      <c r="N32" s="16">
        <v>78118923.5</v>
      </c>
      <c r="O32" s="13"/>
      <c r="P32" s="52"/>
      <c r="Q32" s="13"/>
      <c r="R32" s="49"/>
      <c r="S32" s="28"/>
      <c r="T32" s="15"/>
      <c r="U32" s="51"/>
      <c r="V32" s="51"/>
      <c r="W32" s="51"/>
      <c r="X32" s="51"/>
      <c r="Y32" s="51"/>
      <c r="AD32" s="16">
        <f>O32/1000000</f>
        <v>0</v>
      </c>
      <c r="AE32" s="16">
        <f>P32/1000000</f>
        <v>0</v>
      </c>
      <c r="AF32" s="16">
        <f>Q32/1000000</f>
        <v>0</v>
      </c>
    </row>
    <row r="33" spans="1:25" x14ac:dyDescent="0.25">
      <c r="A33" s="11" t="s">
        <v>1</v>
      </c>
      <c r="B33" s="28">
        <v>7500</v>
      </c>
      <c r="C33" s="15">
        <v>4.5</v>
      </c>
      <c r="D33" s="16">
        <v>1738005.75</v>
      </c>
      <c r="E33" s="16">
        <v>4362786.75</v>
      </c>
      <c r="F33" s="16">
        <v>5901937</v>
      </c>
      <c r="G33" s="16">
        <v>6040373.25</v>
      </c>
      <c r="H33" s="16">
        <v>36088793.75</v>
      </c>
      <c r="I33" s="16">
        <v>61702658.5</v>
      </c>
      <c r="J33" s="16">
        <v>93174313.25</v>
      </c>
      <c r="K33" s="16">
        <v>110421185.25</v>
      </c>
      <c r="L33" s="16">
        <v>135160888.5</v>
      </c>
      <c r="M33" s="16">
        <v>168786095.99999997</v>
      </c>
      <c r="N33" s="16">
        <v>168822159.49999997</v>
      </c>
      <c r="O33" s="13"/>
      <c r="P33" s="52"/>
      <c r="Q33" s="13"/>
      <c r="R33" s="49"/>
      <c r="S33" s="28"/>
      <c r="T33" s="15"/>
      <c r="U33" s="51"/>
      <c r="V33" s="51"/>
      <c r="W33" s="51"/>
      <c r="X33" s="51"/>
      <c r="Y33" s="51"/>
    </row>
    <row r="34" spans="1:25" x14ac:dyDescent="0.25">
      <c r="A34" s="11" t="s">
        <v>2</v>
      </c>
      <c r="B34" s="28">
        <v>6500</v>
      </c>
      <c r="C34" s="15">
        <v>3.6</v>
      </c>
      <c r="D34" s="16">
        <v>5545433.7500000009</v>
      </c>
      <c r="E34" s="16">
        <v>11083883.749999998</v>
      </c>
      <c r="F34" s="16">
        <v>36747459.499999993</v>
      </c>
      <c r="G34" s="16">
        <v>44866005.5</v>
      </c>
      <c r="H34" s="16">
        <v>53760271.749999993</v>
      </c>
      <c r="I34" s="16">
        <v>88255661</v>
      </c>
      <c r="J34" s="16">
        <v>116458178.49999999</v>
      </c>
      <c r="K34" s="48">
        <f>J26*J34</f>
        <v>135381234.64815855</v>
      </c>
      <c r="L34" s="48">
        <f t="shared" ref="L34:M34" si="6">K26*K34</f>
        <v>161450789.44271719</v>
      </c>
      <c r="M34" s="48">
        <f t="shared" si="6"/>
        <v>181643397.55216956</v>
      </c>
      <c r="N34" s="48">
        <f>M34</f>
        <v>181643397.55216956</v>
      </c>
      <c r="O34" s="13"/>
      <c r="P34" s="52"/>
      <c r="Q34" s="13"/>
      <c r="R34" s="13"/>
      <c r="S34" s="13"/>
      <c r="T34" s="13"/>
      <c r="U34" s="13"/>
      <c r="V34" s="13"/>
      <c r="W34" s="13"/>
      <c r="X34" s="13"/>
      <c r="Y34" s="13"/>
    </row>
    <row r="36" spans="1:25" x14ac:dyDescent="0.25">
      <c r="A36" s="5" t="s">
        <v>29</v>
      </c>
      <c r="C36" t="s">
        <v>30</v>
      </c>
    </row>
    <row r="37" spans="1:25" x14ac:dyDescent="0.25">
      <c r="C37" t="s">
        <v>31</v>
      </c>
    </row>
    <row r="39" spans="1:25" x14ac:dyDescent="0.25">
      <c r="A39" s="53" t="s">
        <v>41</v>
      </c>
    </row>
    <row r="41" spans="1:25" x14ac:dyDescent="0.25">
      <c r="A41" s="11" t="s">
        <v>0</v>
      </c>
      <c r="B41" s="54">
        <f>N32/B32/C32</f>
        <v>5007.6233012820521</v>
      </c>
      <c r="C41" t="s">
        <v>32</v>
      </c>
    </row>
    <row r="42" spans="1:25" x14ac:dyDescent="0.25">
      <c r="A42" s="11" t="s">
        <v>1</v>
      </c>
      <c r="B42" s="54">
        <f t="shared" ref="B42:B43" si="7">N33/B33/C33</f>
        <v>5002.1380592592577</v>
      </c>
      <c r="C42" t="s">
        <v>32</v>
      </c>
    </row>
    <row r="43" spans="1:25" x14ac:dyDescent="0.25">
      <c r="A43" s="11" t="s">
        <v>2</v>
      </c>
      <c r="B43" s="54">
        <f t="shared" si="7"/>
        <v>7762.5383569303222</v>
      </c>
      <c r="C43" t="s">
        <v>32</v>
      </c>
    </row>
    <row r="46" spans="1:25" x14ac:dyDescent="0.25">
      <c r="B46" s="56" t="s">
        <v>9</v>
      </c>
      <c r="C46" s="56" t="s">
        <v>10</v>
      </c>
    </row>
    <row r="47" spans="1:25" ht="18.75" x14ac:dyDescent="0.3">
      <c r="A47" s="32" t="s">
        <v>11</v>
      </c>
      <c r="B47" s="30">
        <v>5000</v>
      </c>
      <c r="C47" s="31">
        <v>4</v>
      </c>
      <c r="D47" s="29"/>
      <c r="F47" s="33">
        <f>J47*1000000*B47</f>
        <v>0</v>
      </c>
      <c r="H47" s="29"/>
      <c r="J47" s="35"/>
      <c r="K47" s="34"/>
    </row>
    <row r="49" spans="1:25" x14ac:dyDescent="0.25">
      <c r="A49" s="5" t="s">
        <v>33</v>
      </c>
      <c r="C49" s="2">
        <f>B47*C47*AVERAGE(B41:B42)</f>
        <v>100097613.60541309</v>
      </c>
      <c r="E49" t="s">
        <v>42</v>
      </c>
    </row>
    <row r="50" spans="1:25" x14ac:dyDescent="0.25">
      <c r="A50" s="5" t="s">
        <v>34</v>
      </c>
      <c r="C50" s="2">
        <f>B47*C47*B43</f>
        <v>155250767.13860643</v>
      </c>
    </row>
    <row r="53" spans="1:25" x14ac:dyDescent="0.25">
      <c r="A53" s="5" t="s">
        <v>35</v>
      </c>
    </row>
    <row r="55" spans="1:25" x14ac:dyDescent="0.25">
      <c r="A55" s="11"/>
      <c r="B55" s="13"/>
      <c r="C55" s="13"/>
      <c r="D55" s="44" t="s">
        <v>19</v>
      </c>
      <c r="E55" s="45" t="s">
        <v>20</v>
      </c>
      <c r="F55" s="45" t="s">
        <v>21</v>
      </c>
      <c r="G55" s="44" t="s">
        <v>22</v>
      </c>
      <c r="H55" s="45" t="s">
        <v>23</v>
      </c>
      <c r="I55" s="45" t="s">
        <v>24</v>
      </c>
      <c r="J55" s="45" t="s">
        <v>25</v>
      </c>
      <c r="K55" s="45" t="s">
        <v>26</v>
      </c>
      <c r="L55" s="45" t="s">
        <v>27</v>
      </c>
      <c r="M55" s="45" t="s">
        <v>28</v>
      </c>
      <c r="N55" s="12"/>
    </row>
    <row r="56" spans="1:25" x14ac:dyDescent="0.25">
      <c r="A56" s="11"/>
      <c r="B56" s="13"/>
      <c r="C56" s="13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25" x14ac:dyDescent="0.25">
      <c r="A57" s="11" t="s">
        <v>0</v>
      </c>
      <c r="B57" s="28">
        <v>4000</v>
      </c>
      <c r="C57" s="15">
        <v>3.9</v>
      </c>
      <c r="D57" s="46">
        <f>E15/D15</f>
        <v>1.2777777777777777</v>
      </c>
      <c r="E57" s="46">
        <f t="shared" ref="E57:I57" si="8">F15/E15</f>
        <v>1.2173913043478262</v>
      </c>
      <c r="F57" s="46">
        <f t="shared" si="8"/>
        <v>1.4285714285714286</v>
      </c>
      <c r="G57" s="46">
        <f t="shared" si="8"/>
        <v>1.0666666666666667</v>
      </c>
      <c r="H57" s="46">
        <f t="shared" si="8"/>
        <v>1.03125</v>
      </c>
      <c r="I57" s="46">
        <f t="shared" si="8"/>
        <v>1.0378787878787878</v>
      </c>
      <c r="J57" s="46">
        <f t="shared" ref="J57:M57" si="9">K15/J15</f>
        <v>1</v>
      </c>
      <c r="K57" s="46">
        <f t="shared" si="9"/>
        <v>1</v>
      </c>
      <c r="L57" s="46">
        <f t="shared" si="9"/>
        <v>1</v>
      </c>
      <c r="M57" s="46">
        <f t="shared" si="9"/>
        <v>1</v>
      </c>
      <c r="N57" s="16"/>
    </row>
    <row r="58" spans="1:25" x14ac:dyDescent="0.25">
      <c r="A58" s="11" t="s">
        <v>1</v>
      </c>
      <c r="B58" s="28">
        <v>7500</v>
      </c>
      <c r="C58" s="15">
        <v>4.5</v>
      </c>
      <c r="D58" s="46">
        <f>E16/D16</f>
        <v>1.7428571428571429</v>
      </c>
      <c r="E58" s="46">
        <f t="shared" ref="E58:I58" si="10">F16/E16</f>
        <v>1.1311475409836065</v>
      </c>
      <c r="F58" s="46">
        <f t="shared" si="10"/>
        <v>1.1594202898550725</v>
      </c>
      <c r="G58" s="46">
        <f t="shared" si="10"/>
        <v>1.1125</v>
      </c>
      <c r="H58" s="46">
        <f t="shared" si="10"/>
        <v>1.0898876404494382</v>
      </c>
      <c r="I58" s="46">
        <f t="shared" si="10"/>
        <v>1.0412371134020619</v>
      </c>
      <c r="J58" s="46">
        <f t="shared" ref="J58:M58" si="11">K16/J16</f>
        <v>1.0495049504950495</v>
      </c>
      <c r="K58" s="46">
        <f t="shared" si="11"/>
        <v>1</v>
      </c>
      <c r="L58" s="46">
        <f t="shared" si="11"/>
        <v>1</v>
      </c>
      <c r="M58" s="46">
        <f t="shared" si="11"/>
        <v>1.0094339622641511</v>
      </c>
      <c r="N58" s="16"/>
    </row>
    <row r="59" spans="1:25" x14ac:dyDescent="0.25">
      <c r="A59" s="11" t="s">
        <v>2</v>
      </c>
      <c r="B59" s="28">
        <v>6500</v>
      </c>
      <c r="C59" s="15">
        <v>3.6</v>
      </c>
      <c r="D59" s="46">
        <f>E17/D17</f>
        <v>1.0888888888888888</v>
      </c>
      <c r="E59" s="46">
        <f t="shared" ref="E59:I59" si="12">F17/E17</f>
        <v>1.08843537414966</v>
      </c>
      <c r="F59" s="46">
        <f t="shared" si="12"/>
        <v>1.075</v>
      </c>
      <c r="G59" s="46">
        <f t="shared" si="12"/>
        <v>1.0406976744186047</v>
      </c>
      <c r="H59" s="46">
        <f t="shared" si="12"/>
        <v>1.0167597765363128</v>
      </c>
      <c r="I59" s="46">
        <f t="shared" si="12"/>
        <v>1.0109890109890109</v>
      </c>
      <c r="J59" s="47">
        <f>AVERAGE(J57:J58)</f>
        <v>1.0247524752475248</v>
      </c>
      <c r="K59" s="47">
        <f t="shared" ref="K59:M59" si="13">AVERAGE(K57:K58)</f>
        <v>1</v>
      </c>
      <c r="L59" s="47">
        <f t="shared" si="13"/>
        <v>1</v>
      </c>
      <c r="M59" s="47">
        <f t="shared" si="13"/>
        <v>1.0047169811320755</v>
      </c>
      <c r="N59" s="16"/>
    </row>
    <row r="61" spans="1:25" x14ac:dyDescent="0.25">
      <c r="A61" s="5" t="s">
        <v>36</v>
      </c>
      <c r="D61" s="1"/>
      <c r="E61" s="1"/>
      <c r="F61" s="1"/>
      <c r="G61" s="1"/>
      <c r="H61" s="1"/>
      <c r="I61" s="1"/>
      <c r="J61" s="1"/>
    </row>
    <row r="62" spans="1:25" x14ac:dyDescent="0.25">
      <c r="E62" s="43"/>
      <c r="F62" s="43"/>
      <c r="G62" s="43"/>
      <c r="H62" s="43"/>
      <c r="I62" s="43"/>
      <c r="J62" s="43"/>
    </row>
    <row r="63" spans="1:25" x14ac:dyDescent="0.25">
      <c r="A63" s="11"/>
      <c r="B63" s="13"/>
      <c r="C63" s="13"/>
      <c r="D63" s="12">
        <v>1</v>
      </c>
      <c r="E63" s="12">
        <v>2</v>
      </c>
      <c r="F63" s="12">
        <v>3</v>
      </c>
      <c r="G63" s="12">
        <v>6</v>
      </c>
      <c r="H63" s="12">
        <v>9</v>
      </c>
      <c r="I63" s="12">
        <v>12</v>
      </c>
      <c r="J63" s="12">
        <v>24</v>
      </c>
      <c r="K63" s="12">
        <v>36</v>
      </c>
      <c r="L63" s="12">
        <v>48</v>
      </c>
      <c r="M63" s="12">
        <v>60</v>
      </c>
      <c r="N63" s="12">
        <v>72</v>
      </c>
      <c r="O63" s="13"/>
      <c r="P63" s="13"/>
      <c r="Q63" s="13"/>
      <c r="R63" s="49"/>
      <c r="S63" s="13"/>
      <c r="T63" s="13"/>
      <c r="U63" s="50"/>
      <c r="V63" s="50"/>
      <c r="W63" s="50"/>
      <c r="X63" s="50"/>
      <c r="Y63" s="50"/>
    </row>
    <row r="64" spans="1:25" x14ac:dyDescent="0.25">
      <c r="A64" s="11"/>
      <c r="B64" s="13"/>
      <c r="C64" s="1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3"/>
      <c r="P64" s="13"/>
      <c r="Q64" s="13"/>
      <c r="R64" s="49"/>
      <c r="S64" s="28"/>
      <c r="T64" s="15"/>
      <c r="U64" s="51"/>
      <c r="V64" s="51"/>
      <c r="W64" s="51"/>
      <c r="X64" s="51"/>
      <c r="Y64" s="51"/>
    </row>
    <row r="65" spans="1:32" x14ac:dyDescent="0.25">
      <c r="A65" s="11" t="s">
        <v>0</v>
      </c>
      <c r="B65" s="28">
        <v>4000</v>
      </c>
      <c r="C65" s="15">
        <v>3.9</v>
      </c>
      <c r="D65" s="16">
        <f>D15</f>
        <v>54</v>
      </c>
      <c r="E65" s="16">
        <f t="shared" ref="E65:J65" si="14">E15</f>
        <v>69</v>
      </c>
      <c r="F65" s="16">
        <f t="shared" si="14"/>
        <v>84</v>
      </c>
      <c r="G65" s="16">
        <f t="shared" si="14"/>
        <v>120</v>
      </c>
      <c r="H65" s="16">
        <f t="shared" si="14"/>
        <v>128</v>
      </c>
      <c r="I65" s="16">
        <f t="shared" si="14"/>
        <v>132</v>
      </c>
      <c r="J65" s="16">
        <f t="shared" si="14"/>
        <v>137</v>
      </c>
      <c r="K65" s="16">
        <f t="shared" ref="K65:N65" si="15">K15</f>
        <v>137</v>
      </c>
      <c r="L65" s="16">
        <f t="shared" si="15"/>
        <v>137</v>
      </c>
      <c r="M65" s="16">
        <f t="shared" si="15"/>
        <v>137</v>
      </c>
      <c r="N65" s="16">
        <f t="shared" si="15"/>
        <v>137</v>
      </c>
      <c r="O65" s="13"/>
      <c r="P65" s="52"/>
      <c r="Q65" s="13"/>
      <c r="R65" s="49"/>
      <c r="S65" s="28"/>
      <c r="T65" s="15"/>
      <c r="U65" s="51"/>
      <c r="V65" s="51"/>
      <c r="W65" s="51"/>
      <c r="X65" s="51"/>
      <c r="Y65" s="51"/>
      <c r="AD65" s="16">
        <f>O65/1000000</f>
        <v>0</v>
      </c>
      <c r="AE65" s="16">
        <f>P65/1000000</f>
        <v>0</v>
      </c>
      <c r="AF65" s="16">
        <f>Q65/1000000</f>
        <v>0</v>
      </c>
    </row>
    <row r="66" spans="1:32" x14ac:dyDescent="0.25">
      <c r="A66" s="11" t="s">
        <v>1</v>
      </c>
      <c r="B66" s="28">
        <v>7500</v>
      </c>
      <c r="C66" s="15">
        <v>4.5</v>
      </c>
      <c r="D66" s="16">
        <f t="shared" ref="D66:J67" si="16">D16</f>
        <v>35</v>
      </c>
      <c r="E66" s="16">
        <f t="shared" si="16"/>
        <v>61</v>
      </c>
      <c r="F66" s="16">
        <f t="shared" si="16"/>
        <v>69</v>
      </c>
      <c r="G66" s="16">
        <f t="shared" si="16"/>
        <v>80</v>
      </c>
      <c r="H66" s="16">
        <f t="shared" si="16"/>
        <v>89</v>
      </c>
      <c r="I66" s="16">
        <f t="shared" si="16"/>
        <v>97</v>
      </c>
      <c r="J66" s="16">
        <f t="shared" si="16"/>
        <v>101</v>
      </c>
      <c r="K66" s="16">
        <f t="shared" ref="K66:N66" si="17">K16</f>
        <v>106</v>
      </c>
      <c r="L66" s="16">
        <f t="shared" si="17"/>
        <v>106</v>
      </c>
      <c r="M66" s="16">
        <f t="shared" si="17"/>
        <v>106</v>
      </c>
      <c r="N66" s="16">
        <f t="shared" si="17"/>
        <v>107</v>
      </c>
      <c r="O66" s="13"/>
      <c r="P66" s="52"/>
      <c r="Q66" s="13"/>
      <c r="R66" s="49"/>
      <c r="S66" s="28"/>
      <c r="T66" s="15"/>
      <c r="U66" s="51"/>
      <c r="V66" s="51"/>
      <c r="W66" s="51"/>
      <c r="X66" s="51"/>
      <c r="Y66" s="51"/>
    </row>
    <row r="67" spans="1:32" x14ac:dyDescent="0.25">
      <c r="A67" s="11" t="s">
        <v>2</v>
      </c>
      <c r="B67" s="28">
        <v>6500</v>
      </c>
      <c r="C67" s="15">
        <v>3.6</v>
      </c>
      <c r="D67" s="16">
        <f t="shared" si="16"/>
        <v>135</v>
      </c>
      <c r="E67" s="16">
        <f t="shared" si="16"/>
        <v>147</v>
      </c>
      <c r="F67" s="16">
        <f t="shared" si="16"/>
        <v>160</v>
      </c>
      <c r="G67" s="16">
        <f t="shared" si="16"/>
        <v>172</v>
      </c>
      <c r="H67" s="16">
        <f t="shared" si="16"/>
        <v>179</v>
      </c>
      <c r="I67" s="16">
        <f t="shared" si="16"/>
        <v>182</v>
      </c>
      <c r="J67" s="16">
        <f t="shared" si="16"/>
        <v>184</v>
      </c>
      <c r="K67" s="48">
        <f>J59*J67</f>
        <v>188.55445544554456</v>
      </c>
      <c r="L67" s="48">
        <f t="shared" ref="L67" si="18">K59*K67</f>
        <v>188.55445544554456</v>
      </c>
      <c r="M67" s="48">
        <f t="shared" ref="M67" si="19">L59*L67</f>
        <v>188.55445544554456</v>
      </c>
      <c r="N67" s="48">
        <f>M67</f>
        <v>188.55445544554456</v>
      </c>
      <c r="O67" s="13"/>
      <c r="P67" s="52"/>
      <c r="Q67" s="13"/>
      <c r="R67" s="13"/>
      <c r="S67" s="13"/>
      <c r="T67" s="13"/>
      <c r="U67" s="13"/>
      <c r="V67" s="13"/>
      <c r="W67" s="13"/>
      <c r="X67" s="13"/>
      <c r="Y67" s="13"/>
    </row>
    <row r="69" spans="1:32" x14ac:dyDescent="0.25">
      <c r="A69" s="5" t="s">
        <v>38</v>
      </c>
    </row>
    <row r="70" spans="1:32" x14ac:dyDescent="0.25">
      <c r="G70" t="s">
        <v>39</v>
      </c>
      <c r="I70" t="s">
        <v>40</v>
      </c>
    </row>
    <row r="71" spans="1:32" x14ac:dyDescent="0.25">
      <c r="G71" t="s">
        <v>45</v>
      </c>
    </row>
    <row r="72" spans="1:32" x14ac:dyDescent="0.25">
      <c r="A72" s="11" t="s">
        <v>0</v>
      </c>
      <c r="B72" s="55">
        <f>N65/B32/C32</f>
        <v>8.7820512820512824E-3</v>
      </c>
      <c r="C72" t="s">
        <v>32</v>
      </c>
      <c r="G72" s="2">
        <f>B72*$B$47*$C$47</f>
        <v>175.64102564102564</v>
      </c>
      <c r="I72" s="2">
        <f>G72*F65/N65</f>
        <v>107.69230769230768</v>
      </c>
    </row>
    <row r="73" spans="1:32" x14ac:dyDescent="0.25">
      <c r="A73" s="11" t="s">
        <v>1</v>
      </c>
      <c r="B73" s="55">
        <f>N66/B33/C33</f>
        <v>3.1703703703703703E-3</v>
      </c>
      <c r="C73" t="s">
        <v>32</v>
      </c>
      <c r="G73" s="2">
        <f t="shared" ref="G73:G74" si="20">B73*$B$47*$C$47</f>
        <v>63.407407407407405</v>
      </c>
      <c r="I73" s="2">
        <f>G73*F66/N66</f>
        <v>40.888888888888893</v>
      </c>
    </row>
    <row r="74" spans="1:32" x14ac:dyDescent="0.25">
      <c r="A74" s="11" t="s">
        <v>2</v>
      </c>
      <c r="B74" s="55">
        <f>N67/B34/C34</f>
        <v>8.0578827113480592E-3</v>
      </c>
      <c r="C74" t="s">
        <v>32</v>
      </c>
      <c r="G74" s="2">
        <f t="shared" si="20"/>
        <v>161.15765422696117</v>
      </c>
      <c r="I74" s="2">
        <f>G74*F67/N67</f>
        <v>136.75213675213675</v>
      </c>
    </row>
    <row r="76" spans="1:32" x14ac:dyDescent="0.25">
      <c r="G76" t="s">
        <v>46</v>
      </c>
    </row>
  </sheetData>
  <mergeCells count="3">
    <mergeCell ref="D1:N1"/>
    <mergeCell ref="D11:N11"/>
    <mergeCell ref="U1:Y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F05C8-C304-4917-8621-A6C036427E3D}">
  <dimension ref="A1:O44"/>
  <sheetViews>
    <sheetView topLeftCell="A22" zoomScale="90" zoomScaleNormal="90" workbookViewId="0">
      <selection activeCell="A44" sqref="A44"/>
    </sheetView>
  </sheetViews>
  <sheetFormatPr defaultRowHeight="15" x14ac:dyDescent="0.25"/>
  <cols>
    <col min="1" max="1" width="25" customWidth="1"/>
    <col min="2" max="2" width="18.5703125" customWidth="1"/>
    <col min="3" max="3" width="17.42578125" customWidth="1"/>
    <col min="4" max="4" width="13.28515625" bestFit="1" customWidth="1"/>
    <col min="5" max="5" width="13.140625" customWidth="1"/>
    <col min="6" max="6" width="16.42578125" bestFit="1" customWidth="1"/>
    <col min="7" max="8" width="11.5703125" bestFit="1" customWidth="1"/>
    <col min="9" max="29" width="17.140625" customWidth="1"/>
  </cols>
  <sheetData>
    <row r="1" spans="1:15" ht="75" x14ac:dyDescent="0.3">
      <c r="A1" s="8"/>
      <c r="B1" s="9" t="s">
        <v>3</v>
      </c>
      <c r="C1" s="9" t="s">
        <v>4</v>
      </c>
      <c r="D1" s="59" t="s">
        <v>6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10"/>
    </row>
    <row r="2" spans="1:15" x14ac:dyDescent="0.25">
      <c r="A2" s="11"/>
      <c r="B2" s="12" t="s">
        <v>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x14ac:dyDescent="0.25">
      <c r="A3" s="11"/>
      <c r="B3" s="13"/>
      <c r="C3" s="13"/>
      <c r="D3" s="12">
        <v>1</v>
      </c>
      <c r="E3" s="12">
        <v>2</v>
      </c>
      <c r="F3" s="12">
        <v>3</v>
      </c>
      <c r="G3" s="12">
        <v>6</v>
      </c>
      <c r="H3" s="12">
        <v>9</v>
      </c>
      <c r="I3" s="12">
        <v>12</v>
      </c>
      <c r="J3" s="12">
        <v>24</v>
      </c>
      <c r="K3" s="12">
        <v>36</v>
      </c>
      <c r="L3" s="12">
        <v>48</v>
      </c>
      <c r="M3" s="12">
        <v>60</v>
      </c>
      <c r="N3" s="12">
        <v>72</v>
      </c>
      <c r="O3" s="14"/>
    </row>
    <row r="4" spans="1:15" x14ac:dyDescent="0.25">
      <c r="A4" s="11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4"/>
    </row>
    <row r="5" spans="1:15" x14ac:dyDescent="0.25">
      <c r="A5" s="11" t="s">
        <v>8</v>
      </c>
      <c r="B5" s="28">
        <v>5000</v>
      </c>
      <c r="C5" s="15">
        <v>4</v>
      </c>
      <c r="D5" s="16">
        <v>5454848</v>
      </c>
      <c r="E5" s="16">
        <v>16558827.687499996</v>
      </c>
      <c r="F5" s="2">
        <v>36435906.0625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4"/>
    </row>
    <row r="6" spans="1:15" ht="15.75" thickBot="1" x14ac:dyDescent="0.3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</row>
    <row r="7" spans="1:15" x14ac:dyDescent="0.25">
      <c r="A7" s="5"/>
    </row>
    <row r="8" spans="1:15" ht="15.75" thickBot="1" x14ac:dyDescent="0.3">
      <c r="A8" s="6"/>
      <c r="B8" s="1"/>
      <c r="C8" s="1"/>
    </row>
    <row r="9" spans="1:15" ht="18.75" x14ac:dyDescent="0.25">
      <c r="A9" s="20"/>
      <c r="B9" s="21"/>
      <c r="C9" s="21"/>
      <c r="D9" s="59" t="s">
        <v>7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22"/>
    </row>
    <row r="10" spans="1:15" x14ac:dyDescent="0.25">
      <c r="A10" s="23"/>
      <c r="B10" s="24"/>
      <c r="C10" s="2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5" x14ac:dyDescent="0.25">
      <c r="A11" s="23"/>
      <c r="B11" s="24"/>
      <c r="C11" s="24"/>
      <c r="D11" s="25">
        <f>D3</f>
        <v>1</v>
      </c>
      <c r="E11" s="25">
        <f t="shared" ref="E11:N11" si="0">E3</f>
        <v>2</v>
      </c>
      <c r="F11" s="25">
        <f t="shared" si="0"/>
        <v>3</v>
      </c>
      <c r="G11" s="25">
        <f t="shared" si="0"/>
        <v>6</v>
      </c>
      <c r="H11" s="25">
        <f t="shared" si="0"/>
        <v>9</v>
      </c>
      <c r="I11" s="25">
        <f t="shared" si="0"/>
        <v>12</v>
      </c>
      <c r="J11" s="25">
        <f t="shared" si="0"/>
        <v>24</v>
      </c>
      <c r="K11" s="25">
        <f t="shared" si="0"/>
        <v>36</v>
      </c>
      <c r="L11" s="25">
        <f t="shared" si="0"/>
        <v>48</v>
      </c>
      <c r="M11" s="25">
        <f t="shared" si="0"/>
        <v>60</v>
      </c>
      <c r="N11" s="25">
        <f t="shared" si="0"/>
        <v>72</v>
      </c>
      <c r="O11" s="14"/>
    </row>
    <row r="12" spans="1:15" x14ac:dyDescent="0.25">
      <c r="A12" s="23"/>
      <c r="B12" s="24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14"/>
    </row>
    <row r="13" spans="1:15" x14ac:dyDescent="0.25">
      <c r="A13" s="11" t="s">
        <v>8</v>
      </c>
      <c r="B13" s="13"/>
      <c r="C13" s="13"/>
      <c r="D13" s="26">
        <v>73</v>
      </c>
      <c r="E13" s="26">
        <v>83</v>
      </c>
      <c r="F13" s="38">
        <v>90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4"/>
    </row>
    <row r="14" spans="1:15" ht="15.75" thickBot="1" x14ac:dyDescent="0.3">
      <c r="A14" s="17"/>
      <c r="B14" s="18"/>
      <c r="C14" s="1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19"/>
    </row>
    <row r="16" spans="1:15" x14ac:dyDescent="0.25">
      <c r="C16" s="5" t="s">
        <v>13</v>
      </c>
      <c r="F16" t="s">
        <v>43</v>
      </c>
      <c r="G16" t="s">
        <v>44</v>
      </c>
    </row>
    <row r="17" spans="1:9" x14ac:dyDescent="0.25">
      <c r="A17" s="11" t="s">
        <v>0</v>
      </c>
      <c r="F17" s="36">
        <f>'Past Earthquake Experience'!N65/'Past Earthquake Experience'!F65</f>
        <v>1.6309523809523809</v>
      </c>
      <c r="G17" s="2">
        <f>F$13*F17</f>
        <v>146.78571428571428</v>
      </c>
      <c r="I17" t="s">
        <v>12</v>
      </c>
    </row>
    <row r="18" spans="1:9" x14ac:dyDescent="0.25">
      <c r="A18" s="11" t="s">
        <v>1</v>
      </c>
      <c r="F18" s="36">
        <f>'Past Earthquake Experience'!N66/'Past Earthquake Experience'!F66</f>
        <v>1.5507246376811594</v>
      </c>
      <c r="G18" s="2">
        <f t="shared" ref="G18:G19" si="1">F$13*F18</f>
        <v>139.56521739130434</v>
      </c>
      <c r="I18" t="s">
        <v>12</v>
      </c>
    </row>
    <row r="19" spans="1:9" x14ac:dyDescent="0.25">
      <c r="A19" s="11" t="s">
        <v>2</v>
      </c>
      <c r="F19" s="36">
        <f>'Past Earthquake Experience'!N67/'Past Earthquake Experience'!F67</f>
        <v>1.1784653465346535</v>
      </c>
      <c r="G19" s="2">
        <f t="shared" si="1"/>
        <v>106.06188118811882</v>
      </c>
      <c r="I19" t="s">
        <v>12</v>
      </c>
    </row>
    <row r="20" spans="1:9" x14ac:dyDescent="0.25">
      <c r="D20" s="3"/>
      <c r="E20" s="3"/>
      <c r="F20" s="3"/>
    </row>
    <row r="21" spans="1:9" x14ac:dyDescent="0.25">
      <c r="A21" s="11" t="s">
        <v>8</v>
      </c>
      <c r="I21" s="34"/>
    </row>
    <row r="22" spans="1:9" x14ac:dyDescent="0.25">
      <c r="G22" s="34"/>
    </row>
    <row r="23" spans="1:9" x14ac:dyDescent="0.25">
      <c r="C23" s="5" t="s">
        <v>14</v>
      </c>
    </row>
    <row r="24" spans="1:9" x14ac:dyDescent="0.25">
      <c r="A24" s="11" t="s">
        <v>0</v>
      </c>
      <c r="F24" s="2">
        <f>'Past Earthquake Experience'!F5/'Past Earthquake Experience'!F15</f>
        <v>284515.78571428562</v>
      </c>
      <c r="G24" s="37"/>
      <c r="I24" t="s">
        <v>15</v>
      </c>
    </row>
    <row r="25" spans="1:9" x14ac:dyDescent="0.25">
      <c r="A25" s="11" t="s">
        <v>1</v>
      </c>
      <c r="F25" s="2">
        <f>'Past Earthquake Experience'!F6/'Past Earthquake Experience'!F16</f>
        <v>85535.318840579712</v>
      </c>
      <c r="G25" s="37"/>
      <c r="I25" t="s">
        <v>15</v>
      </c>
    </row>
    <row r="26" spans="1:9" x14ac:dyDescent="0.25">
      <c r="A26" s="11" t="s">
        <v>2</v>
      </c>
      <c r="F26" s="2">
        <f>'Past Earthquake Experience'!F7/'Past Earthquake Experience'!F17</f>
        <v>229671.62187499995</v>
      </c>
      <c r="G26" s="37"/>
      <c r="I26" t="s">
        <v>15</v>
      </c>
    </row>
    <row r="27" spans="1:9" x14ac:dyDescent="0.25">
      <c r="D27" s="3"/>
      <c r="E27" s="3"/>
      <c r="F27" s="3"/>
    </row>
    <row r="28" spans="1:9" x14ac:dyDescent="0.25">
      <c r="A28" s="11" t="s">
        <v>0</v>
      </c>
      <c r="F28" s="2">
        <f>'Past Earthquake Experience'!N32/'Past Earthquake Experience'!N65</f>
        <v>570211.12043795618</v>
      </c>
      <c r="G28" s="37"/>
      <c r="I28" t="s">
        <v>47</v>
      </c>
    </row>
    <row r="29" spans="1:9" x14ac:dyDescent="0.25">
      <c r="A29" s="11" t="s">
        <v>1</v>
      </c>
      <c r="F29" s="2">
        <f>'Past Earthquake Experience'!N33/'Past Earthquake Experience'!N66</f>
        <v>1577777.1915887848</v>
      </c>
      <c r="G29" s="37"/>
      <c r="I29" t="s">
        <v>47</v>
      </c>
    </row>
    <row r="30" spans="1:9" x14ac:dyDescent="0.25">
      <c r="A30" s="11" t="s">
        <v>2</v>
      </c>
      <c r="F30" s="2">
        <f>'Past Earthquake Experience'!N34/'Past Earthquake Experience'!N67</f>
        <v>963347.15147916006</v>
      </c>
      <c r="G30" s="37"/>
      <c r="I30" t="s">
        <v>47</v>
      </c>
    </row>
    <row r="31" spans="1:9" x14ac:dyDescent="0.25">
      <c r="D31" s="3"/>
      <c r="E31" s="3"/>
      <c r="F31" s="3"/>
    </row>
    <row r="32" spans="1:9" x14ac:dyDescent="0.25">
      <c r="A32" s="57" t="s">
        <v>48</v>
      </c>
      <c r="D32" s="3"/>
      <c r="E32" s="3"/>
      <c r="F32" s="3"/>
    </row>
    <row r="33" spans="1:9" x14ac:dyDescent="0.25">
      <c r="D33" s="3"/>
      <c r="E33" s="3"/>
      <c r="F33" s="3"/>
    </row>
    <row r="34" spans="1:9" x14ac:dyDescent="0.25">
      <c r="A34" s="57" t="s">
        <v>49</v>
      </c>
      <c r="D34" s="3"/>
      <c r="E34" s="3"/>
      <c r="F34" s="3"/>
    </row>
    <row r="35" spans="1:9" x14ac:dyDescent="0.25">
      <c r="D35" s="3"/>
      <c r="E35" s="3"/>
      <c r="F35" s="3"/>
    </row>
    <row r="36" spans="1:9" x14ac:dyDescent="0.25">
      <c r="A36" s="11" t="s">
        <v>0</v>
      </c>
      <c r="D36" s="3"/>
      <c r="E36" s="3"/>
      <c r="F36" s="58">
        <f>'Past Earthquake Experience'!N32/'Past Earthquake Experience'!F32</f>
        <v>3.2686663841482404</v>
      </c>
      <c r="I36" s="34"/>
    </row>
    <row r="37" spans="1:9" x14ac:dyDescent="0.25">
      <c r="A37" s="11" t="s">
        <v>1</v>
      </c>
      <c r="D37" s="3"/>
      <c r="E37" s="3"/>
      <c r="F37" s="58">
        <f>'Past Earthquake Experience'!N33/'Past Earthquake Experience'!F33</f>
        <v>28.604534324917392</v>
      </c>
    </row>
    <row r="38" spans="1:9" x14ac:dyDescent="0.25">
      <c r="A38" s="11" t="s">
        <v>2</v>
      </c>
      <c r="F38" s="58">
        <f>'Past Earthquake Experience'!N34/'Past Earthquake Experience'!F34</f>
        <v>4.9430191916306381</v>
      </c>
    </row>
    <row r="39" spans="1:9" ht="21" x14ac:dyDescent="0.35">
      <c r="A39" s="39"/>
    </row>
    <row r="40" spans="1:9" x14ac:dyDescent="0.25">
      <c r="A40" s="57" t="s">
        <v>50</v>
      </c>
    </row>
    <row r="42" spans="1:9" x14ac:dyDescent="0.25">
      <c r="A42" s="57" t="s">
        <v>51</v>
      </c>
    </row>
    <row r="43" spans="1:9" x14ac:dyDescent="0.25">
      <c r="A43" s="57" t="s">
        <v>52</v>
      </c>
    </row>
    <row r="44" spans="1:9" x14ac:dyDescent="0.25">
      <c r="A44" s="57" t="s">
        <v>53</v>
      </c>
    </row>
  </sheetData>
  <mergeCells count="2">
    <mergeCell ref="D1:N1"/>
    <mergeCell ref="D9:N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1C59D974-ECAC-490D-A790-531643765B55}"/>
</file>

<file path=customXml/itemProps2.xml><?xml version="1.0" encoding="utf-8"?>
<ds:datastoreItem xmlns:ds="http://schemas.openxmlformats.org/officeDocument/2006/customXml" ds:itemID="{AD8E6E03-7B51-409E-801A-17C72D8DCD0B}"/>
</file>

<file path=customXml/itemProps3.xml><?xml version="1.0" encoding="utf-8"?>
<ds:datastoreItem xmlns:ds="http://schemas.openxmlformats.org/officeDocument/2006/customXml" ds:itemID="{F6333D4C-374B-4201-B0AF-C242D2E352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Past Earthquake Experience</vt:lpstr>
      <vt:lpstr>Claims - 18-04-2021 Earthquake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RobUpstairs</dc:creator>
  <cp:lastModifiedBy>Krystel Rowe</cp:lastModifiedBy>
  <dcterms:created xsi:type="dcterms:W3CDTF">2021-01-25T06:42:57Z</dcterms:created>
  <dcterms:modified xsi:type="dcterms:W3CDTF">2021-04-14T03:21:22Z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